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C2CA896E-8899-488F-959B-9A88F489E8D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D38" i="3"/>
  <c r="E38" i="3" s="1"/>
  <c r="I37" i="3"/>
  <c r="E37" i="3"/>
  <c r="I36" i="3"/>
  <c r="E36" i="3"/>
  <c r="I35" i="3"/>
  <c r="E35" i="3"/>
  <c r="I38" i="2"/>
  <c r="D38" i="2"/>
  <c r="E38" i="2" s="1"/>
  <c r="I37" i="2"/>
  <c r="E37" i="2"/>
  <c r="I36" i="2"/>
  <c r="E36" i="2"/>
  <c r="I35" i="2"/>
  <c r="E35" i="2"/>
  <c r="I38" i="1"/>
  <c r="E38" i="1"/>
  <c r="D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<sst xmlns="http://schemas.openxmlformats.org/spreadsheetml/2006/main" count="341" uniqueCount="84">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</sst>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0" fillId="0" borderId="48" xfId="0" applyFont="1" applyBorder="1"/>
    <xf numFmtId="166" fontId="4" fillId="0" borderId="1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1" xfId="0" applyFont="1" applyBorder="1"/>
    <xf numFmtId="0" fontId="0" fillId="0" borderId="5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/>
    <xf numFmtId="167" fontId="4" fillId="0" borderId="49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9" fillId="0" borderId="50" xfId="0" applyNumberFormat="1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28" xfId="0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/>
    </xf>
    <xf numFmtId="167" fontId="9" fillId="0" borderId="26" xfId="0" applyNumberFormat="1" applyFont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49" xfId="0" applyNumberFormat="1" applyFont="1" applyBorder="1" applyAlignment="1">
      <alignment horizontal="center"/>
    </xf>
    <xf numFmtId="167" fontId="4" fillId="0" borderId="50" xfId="0" applyNumberFormat="1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0" fillId="0" borderId="41" xfId="0" applyFont="1" applyBorder="1" applyAlignment="1">
      <alignment horizontal="center"/>
    </xf>
    <xf numFmtId="0" fontId="5" fillId="0" borderId="8" xfId="0" applyFont="1" applyBorder="1"/>
    <xf numFmtId="0" fontId="3" fillId="2" borderId="45" xfId="0" applyFont="1" applyFill="1" applyBorder="1" applyAlignment="1">
      <alignment horizontal="center" vertical="center" wrapText="1"/>
    </xf>
    <xf numFmtId="0" fontId="5" fillId="0" borderId="46" xfId="0" applyFont="1" applyBorder="1"/>
    <xf numFmtId="0" fontId="5" fillId="0" borderId="35" xfId="0" applyFont="1" applyBorder="1"/>
    <xf numFmtId="0" fontId="0" fillId="0" borderId="44" xfId="0" applyFont="1" applyBorder="1" applyAlignment="1">
      <alignment horizontal="center"/>
    </xf>
    <xf numFmtId="0" fontId="5" fillId="0" borderId="10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5" fillId="0" borderId="28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/>
    <xf numFmtId="0" fontId="0" fillId="0" borderId="40" xfId="0" applyFont="1" applyBorder="1" applyAlignment="1">
      <alignment horizontal="center"/>
    </xf>
    <xf numFmtId="0" fontId="5" fillId="0" borderId="4" xfId="0" applyFont="1" applyBorder="1"/>
    <xf numFmtId="0" fontId="0" fillId="0" borderId="30" xfId="0" applyFont="1" applyBorder="1" applyAlignment="1">
      <alignment horizontal="center"/>
    </xf>
    <xf numFmtId="0" fontId="5" fillId="0" borderId="43" xfId="0" applyFont="1" applyBorder="1"/>
    <xf numFmtId="0" fontId="2" fillId="0" borderId="31" xfId="0" applyFont="1" applyBorder="1" applyAlignment="1">
      <alignment horizontal="left"/>
    </xf>
    <xf numFmtId="0" fontId="5" fillId="0" borderId="32" xfId="0" applyFont="1" applyBorder="1"/>
    <xf numFmtId="0" fontId="11" fillId="0" borderId="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</cellXfs>
  <cellStyles count="1">
    <cellStyle name="Normal" xfId="0" builtinId="0"/>
  </cellStyles>
  <dxfs count="258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0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61.855468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4.5" customHeight="1" x14ac:dyDescent="0.25">
      <c r="A4" s="6" t="s">
        <v>2</v>
      </c>
      <c r="B4" s="101" t="s">
        <v>3</v>
      </c>
      <c r="C4" s="10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9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5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6" t="s">
        <v>18</v>
      </c>
      <c r="C7" s="107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5" t="s">
        <v>46</v>
      </c>
      <c r="B20" s="126"/>
      <c r="C20" s="126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15" t="s">
        <v>47</v>
      </c>
      <c r="B21" s="118" t="s">
        <v>48</v>
      </c>
      <c r="C21" s="112"/>
      <c r="D21" s="17" t="s">
        <v>49</v>
      </c>
      <c r="E21" s="43">
        <v>44652</v>
      </c>
      <c r="F21" s="17" t="s">
        <v>50</v>
      </c>
      <c r="G21" s="44">
        <v>0.71666666666715173</v>
      </c>
    </row>
    <row r="22" spans="1:24" ht="14.25" customHeight="1" x14ac:dyDescent="0.25">
      <c r="A22" s="116"/>
      <c r="B22" s="45" t="s">
        <v>51</v>
      </c>
      <c r="C22" s="18" t="s">
        <v>52</v>
      </c>
      <c r="D22" s="18" t="s">
        <v>53</v>
      </c>
      <c r="E22" s="18" t="s">
        <v>41</v>
      </c>
      <c r="F22" s="119" t="s">
        <v>54</v>
      </c>
      <c r="G22" s="120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578</v>
      </c>
      <c r="E23" s="129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21987</v>
      </c>
      <c r="E24" s="130" t="s">
        <v>44</v>
      </c>
      <c r="F24" s="108"/>
      <c r="G24" s="109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39309</v>
      </c>
      <c r="E25" s="130" t="s">
        <v>44</v>
      </c>
      <c r="F25" s="123"/>
      <c r="G25" s="124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3751</v>
      </c>
      <c r="E26" s="130" t="s">
        <v>44</v>
      </c>
      <c r="F26" s="108"/>
      <c r="G26" s="109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302</v>
      </c>
      <c r="E27" s="130" t="s">
        <v>44</v>
      </c>
      <c r="F27" s="108"/>
      <c r="G27" s="109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0" t="s">
        <v>44</v>
      </c>
      <c r="F28" s="108"/>
      <c r="G28" s="109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13"/>
      <c r="G29" s="114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15" t="s">
        <v>67</v>
      </c>
      <c r="B32" s="115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x14ac:dyDescent="0.25">
      <c r="A33" s="116"/>
      <c r="B33" s="116"/>
      <c r="C33" s="17" t="s">
        <v>49</v>
      </c>
      <c r="D33" s="43">
        <v>44652</v>
      </c>
      <c r="E33" s="17" t="s">
        <v>50</v>
      </c>
      <c r="F33" s="44">
        <v>0.71736111110658385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17"/>
      <c r="B34" s="117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1203.47</v>
      </c>
      <c r="D35" s="60">
        <v>1193</v>
      </c>
      <c r="E35" s="61">
        <f>IFERROR(ABS(D35-C35)/D35,"")</f>
        <v>8.7761944677284386E-3</v>
      </c>
      <c r="F35" s="131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7">
        <v>22.1</v>
      </c>
      <c r="D36" s="68">
        <v>23.3</v>
      </c>
      <c r="E36" s="69">
        <f t="shared" ref="E36:E38" si="0">IF(AND(C36=0,D36=0),"",ABS(C36-D36))</f>
        <v>1.1999999999999993</v>
      </c>
      <c r="F36" s="132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74">
        <v>755</v>
      </c>
      <c r="D37" s="69">
        <v>756</v>
      </c>
      <c r="E37" s="69">
        <f t="shared" si="0"/>
        <v>1</v>
      </c>
      <c r="F37" s="132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80">
        <v>5.2</v>
      </c>
      <c r="D38" s="81">
        <f>4.6+0.8</f>
        <v>5.3999999999999995</v>
      </c>
      <c r="E38" s="81">
        <f t="shared" si="0"/>
        <v>0.19999999999999929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A32:A34"/>
    <mergeCell ref="A20:C20"/>
    <mergeCell ref="F28:G28"/>
    <mergeCell ref="B21:C21"/>
    <mergeCell ref="A21:A22"/>
    <mergeCell ref="F22:G22"/>
    <mergeCell ref="F24:G24"/>
    <mergeCell ref="F23:G23"/>
    <mergeCell ref="F26:G26"/>
    <mergeCell ref="F27:G27"/>
    <mergeCell ref="G32:K32"/>
    <mergeCell ref="F29:G29"/>
    <mergeCell ref="B32:B34"/>
    <mergeCell ref="C32:F32"/>
    <mergeCell ref="B5:C5"/>
    <mergeCell ref="B4:C4"/>
    <mergeCell ref="A2:G2"/>
    <mergeCell ref="B6:C6"/>
    <mergeCell ref="B7:C7"/>
  </mergeCells>
  <conditionalFormatting sqref="E23">
    <cfRule type="expression" dxfId="257" priority="1" stopIfTrue="1">
      <formula>$D$23=""</formula>
    </cfRule>
  </conditionalFormatting>
  <conditionalFormatting sqref="E23">
    <cfRule type="expression" dxfId="256" priority="2" stopIfTrue="1">
      <formula>OR($D$23&lt;=$B$23,$D$23&gt;=$C$23)</formula>
    </cfRule>
  </conditionalFormatting>
  <conditionalFormatting sqref="E23">
    <cfRule type="expression" dxfId="255" priority="3" stopIfTrue="1">
      <formula>$D$23&lt;$C$23</formula>
    </cfRule>
  </conditionalFormatting>
  <conditionalFormatting sqref="E23">
    <cfRule type="expression" dxfId="254" priority="4" stopIfTrue="1">
      <formula>$D$23&gt;$B$23</formula>
    </cfRule>
  </conditionalFormatting>
  <conditionalFormatting sqref="E24">
    <cfRule type="expression" dxfId="253" priority="5">
      <formula>$D$24=""</formula>
    </cfRule>
  </conditionalFormatting>
  <conditionalFormatting sqref="E24">
    <cfRule type="expression" dxfId="252" priority="6">
      <formula>OR($D$24&lt;=$B$24,$D$24&gt;=$C$24)</formula>
    </cfRule>
  </conditionalFormatting>
  <conditionalFormatting sqref="E24">
    <cfRule type="expression" dxfId="251" priority="7">
      <formula>AND($D$24&gt;$B$24,$D$24&lt;$C$24)</formula>
    </cfRule>
  </conditionalFormatting>
  <conditionalFormatting sqref="E25">
    <cfRule type="expression" dxfId="250" priority="8" stopIfTrue="1">
      <formula>$D$25=""</formula>
    </cfRule>
  </conditionalFormatting>
  <conditionalFormatting sqref="E25">
    <cfRule type="expression" dxfId="249" priority="9" stopIfTrue="1">
      <formula>OR($D$25&lt;=$B$25,$D$25&gt;=$C$25)</formula>
    </cfRule>
  </conditionalFormatting>
  <conditionalFormatting sqref="E25">
    <cfRule type="expression" dxfId="248" priority="10" stopIfTrue="1">
      <formula>AND($D$25&gt;$B$25,$D$25&lt;$C$25)</formula>
    </cfRule>
  </conditionalFormatting>
  <conditionalFormatting sqref="E26">
    <cfRule type="expression" dxfId="247" priority="11" stopIfTrue="1">
      <formula>$D$26=""</formula>
    </cfRule>
  </conditionalFormatting>
  <conditionalFormatting sqref="E26">
    <cfRule type="expression" dxfId="246" priority="12" stopIfTrue="1">
      <formula>OR($D$26&lt;=$B$26,$D$26&gt;=$C$26)</formula>
    </cfRule>
  </conditionalFormatting>
  <conditionalFormatting sqref="E26">
    <cfRule type="expression" dxfId="245" priority="13" stopIfTrue="1">
      <formula>AND($D$26&gt;$B$26,$D$26&lt;$C$26)</formula>
    </cfRule>
  </conditionalFormatting>
  <conditionalFormatting sqref="E27">
    <cfRule type="expression" dxfId="244" priority="14" stopIfTrue="1">
      <formula>$D$27=""</formula>
    </cfRule>
  </conditionalFormatting>
  <conditionalFormatting sqref="E27">
    <cfRule type="expression" dxfId="243" priority="15" stopIfTrue="1">
      <formula>OR($D$27&lt;=$B$27,$D$27&gt;=$C$27)</formula>
    </cfRule>
  </conditionalFormatting>
  <conditionalFormatting sqref="E27">
    <cfRule type="expression" dxfId="242" priority="16" stopIfTrue="1">
      <formula>AND($D$27&gt;$B$27,$D$27&lt;$C$27)</formula>
    </cfRule>
  </conditionalFormatting>
  <conditionalFormatting sqref="E28">
    <cfRule type="expression" dxfId="241" priority="17" stopIfTrue="1">
      <formula>AND($D$28&lt;&gt;"NO",$D$28&lt;&gt;"SI")</formula>
    </cfRule>
  </conditionalFormatting>
  <conditionalFormatting sqref="E28">
    <cfRule type="expression" dxfId="240" priority="18" stopIfTrue="1">
      <formula>$D$28="SI"</formula>
    </cfRule>
  </conditionalFormatting>
  <conditionalFormatting sqref="E28">
    <cfRule type="expression" dxfId="239" priority="19" stopIfTrue="1">
      <formula>$D$28="NO"</formula>
    </cfRule>
  </conditionalFormatting>
  <conditionalFormatting sqref="F36">
    <cfRule type="expression" dxfId="238" priority="20" stopIfTrue="1">
      <formula>$E$36=""</formula>
    </cfRule>
  </conditionalFormatting>
  <conditionalFormatting sqref="F36">
    <cfRule type="expression" dxfId="237" priority="21" stopIfTrue="1">
      <formula>$E$36&gt;$B$36</formula>
    </cfRule>
  </conditionalFormatting>
  <conditionalFormatting sqref="F36">
    <cfRule type="expression" dxfId="236" priority="22" stopIfTrue="1">
      <formula>$E$36&lt;=$B$36</formula>
    </cfRule>
  </conditionalFormatting>
  <conditionalFormatting sqref="F35">
    <cfRule type="expression" dxfId="235" priority="23" stopIfTrue="1">
      <formula>$E$35=""</formula>
    </cfRule>
  </conditionalFormatting>
  <conditionalFormatting sqref="F35">
    <cfRule type="expression" dxfId="234" priority="24" stopIfTrue="1">
      <formula>$E$35&lt;=$B$35</formula>
    </cfRule>
  </conditionalFormatting>
  <conditionalFormatting sqref="F35">
    <cfRule type="expression" dxfId="233" priority="25" stopIfTrue="1">
      <formula>$E$35&gt;$B$35</formula>
    </cfRule>
  </conditionalFormatting>
  <conditionalFormatting sqref="J35">
    <cfRule type="expression" dxfId="232" priority="26" stopIfTrue="1">
      <formula>$I$35=""</formula>
    </cfRule>
  </conditionalFormatting>
  <conditionalFormatting sqref="J35">
    <cfRule type="expression" dxfId="231" priority="27" stopIfTrue="1">
      <formula>$I$35&lt;=$B$35</formula>
    </cfRule>
  </conditionalFormatting>
  <conditionalFormatting sqref="J35">
    <cfRule type="expression" dxfId="230" priority="28" stopIfTrue="1">
      <formula>$I$35&gt;$B$35</formula>
    </cfRule>
  </conditionalFormatting>
  <conditionalFormatting sqref="J36">
    <cfRule type="expression" dxfId="229" priority="29">
      <formula>$I$36=""</formula>
    </cfRule>
  </conditionalFormatting>
  <conditionalFormatting sqref="J36">
    <cfRule type="expression" dxfId="228" priority="30">
      <formula>$I$36&lt;=$B$36</formula>
    </cfRule>
  </conditionalFormatting>
  <conditionalFormatting sqref="J36">
    <cfRule type="expression" dxfId="227" priority="31">
      <formula>$I$36&gt;$B$36</formula>
    </cfRule>
  </conditionalFormatting>
  <conditionalFormatting sqref="J37">
    <cfRule type="expression" dxfId="226" priority="32" stopIfTrue="1">
      <formula>$I$37=""</formula>
    </cfRule>
  </conditionalFormatting>
  <conditionalFormatting sqref="J37">
    <cfRule type="expression" dxfId="225" priority="33" stopIfTrue="1">
      <formula>$I$37&lt;=$B$37</formula>
    </cfRule>
  </conditionalFormatting>
  <conditionalFormatting sqref="J37">
    <cfRule type="expression" dxfId="224" priority="34" stopIfTrue="1">
      <formula>$I$37&gt;$B$37</formula>
    </cfRule>
  </conditionalFormatting>
  <conditionalFormatting sqref="J38">
    <cfRule type="expression" dxfId="223" priority="35" stopIfTrue="1">
      <formula>$I$38=""</formula>
    </cfRule>
  </conditionalFormatting>
  <conditionalFormatting sqref="J38">
    <cfRule type="expression" dxfId="222" priority="36" stopIfTrue="1">
      <formula>$I$38&lt;=$B$38</formula>
    </cfRule>
  </conditionalFormatting>
  <conditionalFormatting sqref="J38">
    <cfRule type="expression" dxfId="221" priority="37" stopIfTrue="1">
      <formula>$I$38&gt;$B$38</formula>
    </cfRule>
  </conditionalFormatting>
  <conditionalFormatting sqref="F38">
    <cfRule type="expression" dxfId="220" priority="38" stopIfTrue="1">
      <formula>$E$38=""</formula>
    </cfRule>
  </conditionalFormatting>
  <conditionalFormatting sqref="F38">
    <cfRule type="expression" dxfId="219" priority="39" stopIfTrue="1">
      <formula>$E$38&gt;$B$38</formula>
    </cfRule>
  </conditionalFormatting>
  <conditionalFormatting sqref="F38">
    <cfRule type="expression" dxfId="218" priority="40" stopIfTrue="1">
      <formula>$E$38&lt;=$B$38</formula>
    </cfRule>
  </conditionalFormatting>
  <conditionalFormatting sqref="F37">
    <cfRule type="expression" dxfId="217" priority="41" stopIfTrue="1">
      <formula>$E$37=""</formula>
    </cfRule>
  </conditionalFormatting>
  <conditionalFormatting sqref="F37">
    <cfRule type="expression" dxfId="216" priority="42" stopIfTrue="1">
      <formula>$E$37&gt;$B$37</formula>
    </cfRule>
  </conditionalFormatting>
  <conditionalFormatting sqref="F37">
    <cfRule type="expression" dxfId="215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9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60.4257812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22.710937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1.5" customHeight="1" x14ac:dyDescent="0.25">
      <c r="A4" s="6" t="s">
        <v>2</v>
      </c>
      <c r="B4" s="101" t="s">
        <v>3</v>
      </c>
      <c r="C4" s="10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9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5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6" t="s">
        <v>18</v>
      </c>
      <c r="C7" s="107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thickBot="1" x14ac:dyDescent="0.3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4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125" t="s">
        <v>46</v>
      </c>
      <c r="B20" s="126"/>
      <c r="C20" s="126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115" t="s">
        <v>47</v>
      </c>
      <c r="B21" s="118" t="s">
        <v>48</v>
      </c>
      <c r="C21" s="112"/>
      <c r="D21" s="17" t="s">
        <v>49</v>
      </c>
      <c r="E21" s="87">
        <v>44660</v>
      </c>
      <c r="F21" s="17" t="s">
        <v>50</v>
      </c>
      <c r="G21" s="88">
        <v>0.73333333333721384</v>
      </c>
    </row>
    <row r="22" spans="1:24" ht="14.25" customHeight="1" thickBot="1" x14ac:dyDescent="0.3">
      <c r="A22" s="116"/>
      <c r="B22" s="45" t="s">
        <v>51</v>
      </c>
      <c r="C22" s="18" t="s">
        <v>52</v>
      </c>
      <c r="D22" s="18" t="s">
        <v>53</v>
      </c>
      <c r="E22" s="18" t="s">
        <v>41</v>
      </c>
      <c r="F22" s="119" t="s">
        <v>54</v>
      </c>
      <c r="G22" s="120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591</v>
      </c>
      <c r="E23" s="129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21788</v>
      </c>
      <c r="E24" s="130" t="s">
        <v>44</v>
      </c>
      <c r="F24" s="108"/>
      <c r="G24" s="109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39524</v>
      </c>
      <c r="E25" s="130" t="s">
        <v>44</v>
      </c>
      <c r="F25" s="123"/>
      <c r="G25" s="124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3749</v>
      </c>
      <c r="E26" s="130" t="s">
        <v>44</v>
      </c>
      <c r="F26" s="108"/>
      <c r="G26" s="109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169</v>
      </c>
      <c r="E27" s="130" t="s">
        <v>44</v>
      </c>
      <c r="F27" s="108"/>
      <c r="G27" s="109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0" t="s">
        <v>44</v>
      </c>
      <c r="F28" s="108"/>
      <c r="G28" s="109"/>
    </row>
    <row r="29" spans="1:24" ht="14.25" customHeight="1" thickBot="1" x14ac:dyDescent="0.3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13"/>
      <c r="G29" s="114"/>
    </row>
    <row r="30" spans="1:24" ht="14.25" customHeight="1" x14ac:dyDescent="0.25">
      <c r="A30" t="s">
        <v>65</v>
      </c>
      <c r="E30" s="1"/>
    </row>
    <row r="31" spans="1:24" ht="14.25" customHeight="1" thickBot="1" x14ac:dyDescent="0.3">
      <c r="A31" s="35" t="s">
        <v>66</v>
      </c>
      <c r="E31" s="1"/>
    </row>
    <row r="32" spans="1:24" ht="29.25" customHeight="1" thickBot="1" x14ac:dyDescent="0.3">
      <c r="A32" s="115" t="s">
        <v>67</v>
      </c>
      <c r="B32" s="115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thickBot="1" x14ac:dyDescent="0.3">
      <c r="A33" s="116"/>
      <c r="B33" s="116"/>
      <c r="C33" s="17" t="s">
        <v>49</v>
      </c>
      <c r="D33" s="87">
        <v>44660</v>
      </c>
      <c r="E33" s="17" t="s">
        <v>50</v>
      </c>
      <c r="F33" s="88">
        <v>0.73750000000291038</v>
      </c>
      <c r="G33" s="17" t="s">
        <v>49</v>
      </c>
      <c r="H33" s="87"/>
      <c r="I33" s="17" t="s">
        <v>50</v>
      </c>
      <c r="J33" s="88"/>
      <c r="K33" s="56"/>
    </row>
    <row r="34" spans="1:11" ht="30.75" thickBot="1" x14ac:dyDescent="0.3">
      <c r="A34" s="117"/>
      <c r="B34" s="117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1200.6300000000001</v>
      </c>
      <c r="D35" s="93">
        <v>1184</v>
      </c>
      <c r="E35" s="61">
        <f>IFERROR(ABS(D35-C35)/D35,"")</f>
        <v>1.4045608108108201E-2</v>
      </c>
      <c r="F35" s="131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20.8</v>
      </c>
      <c r="D36" s="95">
        <v>21.6</v>
      </c>
      <c r="E36" s="97">
        <f t="shared" ref="E36:E38" si="0">IF(AND(C36=0,D36=0),"",ABS(C36-D36))</f>
        <v>0.80000000000000071</v>
      </c>
      <c r="F36" s="132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755</v>
      </c>
      <c r="D37" s="97">
        <v>756</v>
      </c>
      <c r="E37" s="97">
        <f t="shared" si="0"/>
        <v>1</v>
      </c>
      <c r="F37" s="132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thickBot="1" x14ac:dyDescent="0.3">
      <c r="A38" s="78" t="s">
        <v>78</v>
      </c>
      <c r="B38" s="79">
        <v>5.4</v>
      </c>
      <c r="C38" s="98">
        <v>5</v>
      </c>
      <c r="D38" s="81">
        <f>4.7+0.7</f>
        <v>5.4</v>
      </c>
      <c r="E38" s="81">
        <f t="shared" si="0"/>
        <v>0.40000000000000036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80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32:B34"/>
    <mergeCell ref="A32:A34"/>
    <mergeCell ref="B5:C5"/>
    <mergeCell ref="B4:C4"/>
    <mergeCell ref="A2:G2"/>
    <mergeCell ref="B6:C6"/>
    <mergeCell ref="B7:C7"/>
    <mergeCell ref="F26:G26"/>
    <mergeCell ref="F25:G25"/>
    <mergeCell ref="A20:C20"/>
    <mergeCell ref="B21:C21"/>
    <mergeCell ref="A21:A22"/>
    <mergeCell ref="F22:G22"/>
    <mergeCell ref="F24:G24"/>
    <mergeCell ref="F23:G23"/>
    <mergeCell ref="F27:G27"/>
    <mergeCell ref="F29:G29"/>
    <mergeCell ref="F28:G28"/>
    <mergeCell ref="G32:K32"/>
    <mergeCell ref="C32:F32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topLeftCell="A7" zoomScale="60" zoomScaleNormal="60" workbookViewId="0">
      <selection activeCell="I42" sqref="I42"/>
    </sheetView>
  </sheetViews>
  <sheetFormatPr baseColWidth="10" defaultColWidth="14.42578125" defaultRowHeight="15" customHeight="1" x14ac:dyDescent="0.25"/>
  <cols>
    <col min="1" max="1" width="60.14062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20.140625" bestFit="1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2.25" customHeight="1" x14ac:dyDescent="0.25">
      <c r="A4" s="6" t="s">
        <v>2</v>
      </c>
      <c r="B4" s="101" t="s">
        <v>3</v>
      </c>
      <c r="C4" s="10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9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5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6" t="s">
        <v>18</v>
      </c>
      <c r="C7" s="107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5" t="s">
        <v>46</v>
      </c>
      <c r="B20" s="126"/>
      <c r="C20" s="126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15" t="s">
        <v>47</v>
      </c>
      <c r="B21" s="118" t="s">
        <v>48</v>
      </c>
      <c r="C21" s="112"/>
      <c r="D21" s="17" t="s">
        <v>49</v>
      </c>
      <c r="E21" s="87">
        <v>44664</v>
      </c>
      <c r="F21" s="17" t="s">
        <v>50</v>
      </c>
      <c r="G21" s="88">
        <v>0.77013888888905058</v>
      </c>
    </row>
    <row r="22" spans="1:24" ht="14.25" customHeight="1" x14ac:dyDescent="0.25">
      <c r="A22" s="116"/>
      <c r="B22" s="45" t="s">
        <v>51</v>
      </c>
      <c r="C22" s="18" t="s">
        <v>52</v>
      </c>
      <c r="D22" s="18" t="s">
        <v>53</v>
      </c>
      <c r="E22" s="18" t="s">
        <v>41</v>
      </c>
      <c r="F22" s="119" t="s">
        <v>54</v>
      </c>
      <c r="G22" s="120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545</v>
      </c>
      <c r="E23" s="129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21575</v>
      </c>
      <c r="E24" s="130" t="s">
        <v>44</v>
      </c>
      <c r="F24" s="108"/>
      <c r="G24" s="109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39658</v>
      </c>
      <c r="E25" s="130" t="s">
        <v>44</v>
      </c>
      <c r="F25" s="123"/>
      <c r="G25" s="124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3745</v>
      </c>
      <c r="E26" s="130" t="s">
        <v>44</v>
      </c>
      <c r="F26" s="108"/>
      <c r="G26" s="109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300</v>
      </c>
      <c r="E27" s="130" t="s">
        <v>44</v>
      </c>
      <c r="F27" s="108"/>
      <c r="G27" s="109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0" t="s">
        <v>44</v>
      </c>
      <c r="F28" s="108"/>
      <c r="G28" s="109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13"/>
      <c r="G29" s="114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15" t="s">
        <v>67</v>
      </c>
      <c r="B32" s="115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x14ac:dyDescent="0.25">
      <c r="A33" s="116"/>
      <c r="B33" s="116"/>
      <c r="C33" s="17" t="s">
        <v>49</v>
      </c>
      <c r="D33" s="87">
        <v>44664</v>
      </c>
      <c r="E33" s="17" t="s">
        <v>50</v>
      </c>
      <c r="F33" s="88">
        <v>0.773611111115315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17"/>
      <c r="B34" s="117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1197.8</v>
      </c>
      <c r="D35" s="93">
        <v>1184</v>
      </c>
      <c r="E35" s="61">
        <f>IFERROR(ABS(D35-C35)/D35,"")</f>
        <v>1.1655405405405366E-2</v>
      </c>
      <c r="F35" s="131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19.2</v>
      </c>
      <c r="D36" s="95">
        <v>20.100000000000001</v>
      </c>
      <c r="E36" s="97">
        <f t="shared" ref="E36:E38" si="0">IF(AND(C36=0,D36=0),"",ABS(C36-D36))</f>
        <v>0.90000000000000213</v>
      </c>
      <c r="F36" s="132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754</v>
      </c>
      <c r="D37" s="97">
        <v>755</v>
      </c>
      <c r="E37" s="97">
        <f t="shared" si="0"/>
        <v>1</v>
      </c>
      <c r="F37" s="132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</v>
      </c>
      <c r="D38" s="81">
        <f>4.7+0.6</f>
        <v>5.3</v>
      </c>
      <c r="E38" s="81">
        <f t="shared" si="0"/>
        <v>0.29999999999999982</v>
      </c>
      <c r="F38" s="13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81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B5:C5"/>
    <mergeCell ref="B4:C4"/>
    <mergeCell ref="A2:G2"/>
    <mergeCell ref="B6:C6"/>
    <mergeCell ref="B7:C7"/>
    <mergeCell ref="G32:K32"/>
    <mergeCell ref="C32:F32"/>
    <mergeCell ref="B21:C21"/>
    <mergeCell ref="A21:A22"/>
    <mergeCell ref="F26:G26"/>
    <mergeCell ref="F25:G25"/>
    <mergeCell ref="B32:B34"/>
    <mergeCell ref="A32:A34"/>
    <mergeCell ref="F22:G22"/>
    <mergeCell ref="F24:G24"/>
    <mergeCell ref="F23:G23"/>
    <mergeCell ref="F27:G27"/>
    <mergeCell ref="F29:G29"/>
    <mergeCell ref="F28:G28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82</v>
      </c>
      <c r="C3" t="s">
        <v>61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2022-05-17T23:01:03Z</dcterms:modified>
</cp:coreProperties>
</file>